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prashanti_garnaik_tpwesternodisha_com/Documents/Ongoing-FY 26-27/2.Open tenders/Mrinal Sir/PR- 2300002063 motorized AB switch/Price bid/"/>
    </mc:Choice>
  </mc:AlternateContent>
  <xr:revisionPtr revIDLastSave="61" documentId="13_ncr:1_{23D88C2F-49AA-4EB1-977B-FD354DC0B7A2}" xr6:coauthVersionLast="47" xr6:coauthVersionMax="47" xr10:uidLastSave="{8921FFE6-EC36-4846-B2C8-391C100C5E0F}"/>
  <bookViews>
    <workbookView xWindow="-108" yWindow="-108" windowWidth="23256" windowHeight="12456" activeTab="1" xr2:uid="{00000000-000D-0000-FFFF-FFFF00000000}"/>
  </bookViews>
  <sheets>
    <sheet name="Annexure A-Supply" sheetId="15" r:id="rId1"/>
    <sheet name="Annexure B-Erection &amp; Civil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7" l="1"/>
  <c r="H33" i="15"/>
  <c r="H11" i="17" l="1"/>
  <c r="H35" i="17"/>
  <c r="G35" i="17"/>
  <c r="F35" i="17"/>
  <c r="E35" i="17"/>
  <c r="H25" i="17"/>
  <c r="H26" i="17"/>
  <c r="H27" i="17"/>
  <c r="H24" i="17"/>
  <c r="G25" i="17"/>
  <c r="G26" i="17"/>
  <c r="G27" i="17"/>
  <c r="G24" i="17"/>
  <c r="F25" i="17"/>
  <c r="F26" i="17"/>
  <c r="F27" i="17"/>
  <c r="F28" i="17"/>
  <c r="F29" i="17"/>
  <c r="F30" i="17"/>
  <c r="F31" i="17"/>
  <c r="F32" i="17"/>
  <c r="F24" i="17"/>
  <c r="E25" i="17"/>
  <c r="E26" i="17"/>
  <c r="E27" i="17"/>
  <c r="E24" i="17"/>
  <c r="H17" i="17"/>
  <c r="G17" i="17"/>
  <c r="F17" i="17"/>
  <c r="E17" i="17"/>
  <c r="H14" i="17"/>
  <c r="H15" i="17"/>
  <c r="H13" i="17"/>
  <c r="G14" i="17"/>
  <c r="G15" i="17"/>
  <c r="G13" i="17"/>
  <c r="F14" i="17"/>
  <c r="F15" i="17"/>
  <c r="F13" i="17"/>
  <c r="E14" i="17"/>
  <c r="E15" i="17"/>
  <c r="E13" i="17"/>
  <c r="G11" i="17"/>
  <c r="F11" i="17"/>
  <c r="E11" i="17"/>
  <c r="H25" i="15"/>
  <c r="H26" i="15"/>
  <c r="H27" i="15"/>
  <c r="H24" i="15"/>
  <c r="G25" i="15"/>
  <c r="G26" i="15"/>
  <c r="G27" i="15"/>
  <c r="G24" i="15"/>
  <c r="F25" i="15"/>
  <c r="F26" i="15"/>
  <c r="F27" i="15"/>
  <c r="F24" i="15"/>
  <c r="E25" i="15"/>
  <c r="E26" i="15"/>
  <c r="E27" i="15"/>
  <c r="E24" i="15"/>
  <c r="H17" i="15"/>
  <c r="G17" i="15"/>
  <c r="F17" i="15"/>
  <c r="E17" i="15"/>
  <c r="H14" i="15"/>
  <c r="H15" i="15"/>
  <c r="H13" i="15"/>
  <c r="G14" i="15"/>
  <c r="G15" i="15"/>
  <c r="G13" i="15"/>
  <c r="F14" i="15"/>
  <c r="F15" i="15"/>
  <c r="F13" i="15"/>
  <c r="E14" i="15"/>
  <c r="E15" i="15"/>
  <c r="E13" i="15"/>
  <c r="H11" i="15"/>
  <c r="G11" i="15"/>
  <c r="F11" i="15"/>
  <c r="E11" i="15"/>
</calcChain>
</file>

<file path=xl/sharedStrings.xml><?xml version="1.0" encoding="utf-8"?>
<sst xmlns="http://schemas.openxmlformats.org/spreadsheetml/2006/main" count="154" uniqueCount="81">
  <si>
    <t>Description of items</t>
  </si>
  <si>
    <t>UOM</t>
  </si>
  <si>
    <t>Quantity</t>
  </si>
  <si>
    <t>Unit Rate</t>
  </si>
  <si>
    <t>Fish Plate(GI) 50x6 mm., each 0.280 mtr. length</t>
  </si>
  <si>
    <t>KG</t>
  </si>
  <si>
    <t>40mm nominal bore GI pipe (medium gauge) earthing device with 3 Mtr Long</t>
  </si>
  <si>
    <t>No.</t>
  </si>
  <si>
    <t>No</t>
  </si>
  <si>
    <t>Nos.</t>
  </si>
  <si>
    <t>EA</t>
  </si>
  <si>
    <t>Pole</t>
  </si>
  <si>
    <t>Channel, Angle etc</t>
  </si>
  <si>
    <t>GI Channel 100X50X5mm</t>
  </si>
  <si>
    <t>GI Channel 75X40X 4.8mm</t>
  </si>
  <si>
    <t xml:space="preserve">GI Angle 50X50X6mm </t>
  </si>
  <si>
    <t>Insulator, HW Fittings &amp; Other Acessories</t>
  </si>
  <si>
    <t>GI Nut , Bolt &amp; Washer of different sizes</t>
  </si>
  <si>
    <t>Set</t>
  </si>
  <si>
    <t>Kg</t>
  </si>
  <si>
    <t>Danger Plate &amp; GI Barbed Wire</t>
  </si>
  <si>
    <t>Danger Plate</t>
  </si>
  <si>
    <t xml:space="preserve">Back Clamp for danger Plate 25X3 mm. flat, length of 0.510mtr </t>
  </si>
  <si>
    <t>GI barbed wire anticlimbing device</t>
  </si>
  <si>
    <t>Back Clamp for Barbed wire anticlimbing device 25X3mm. flat,length of 0.510mtr</t>
  </si>
  <si>
    <t>WPB 160x152 (30.44KG/Mtr.),11 mtr- with base plate 300x300x12</t>
  </si>
  <si>
    <t xml:space="preserve">11kV Disc insulator (B&amp;S) 70KN polymer </t>
  </si>
  <si>
    <t>H/W fitting(B&amp;S) 70KN,3 Bolt</t>
  </si>
  <si>
    <t>PG Clamp for 100 mm2 AAAC conductor</t>
  </si>
  <si>
    <t xml:space="preserve">GST </t>
  </si>
  <si>
    <t>All inclusive unit rate</t>
  </si>
  <si>
    <t>Total Amount</t>
  </si>
  <si>
    <t xml:space="preserve">GI Nuts Bolt &amp; Washer </t>
  </si>
  <si>
    <t>11 KV communicable FPI with accessories as per technical specification</t>
  </si>
  <si>
    <t>Lot</t>
  </si>
  <si>
    <t>Supply of XLPE insulated power cable for PT primary ,control cables for controllers, glands, lugs, ferrules and termination accessories</t>
  </si>
  <si>
    <t>Earthing for structures , controllers and equipment</t>
  </si>
  <si>
    <t>GI Flat 25x6mm as per Technical Specification</t>
  </si>
  <si>
    <t>GI Flat 50X6mm as per Technical Specification</t>
  </si>
  <si>
    <t>11kV AB Switch 400A/200A along with controller as per technical specification</t>
  </si>
  <si>
    <t>11KV FPI</t>
  </si>
  <si>
    <t>DTU for 11KV FPI as per technical specification</t>
  </si>
  <si>
    <t>11KV/230V Aux PT as per technical specification</t>
  </si>
  <si>
    <t>12KV 10kA LA as per techinical specification</t>
  </si>
  <si>
    <t>A</t>
  </si>
  <si>
    <t>MOTORIZED AB SWITCH WITH FPI ALONG WITH ACCESSORIES</t>
  </si>
  <si>
    <t>Supply of Motorized AB Switch 11kV 400A/200A  with FPI along with accessories</t>
  </si>
  <si>
    <t>A1</t>
  </si>
  <si>
    <t>A2</t>
  </si>
  <si>
    <t>A3</t>
  </si>
  <si>
    <t>A4</t>
  </si>
  <si>
    <t>A4.1</t>
  </si>
  <si>
    <t>A2.1</t>
  </si>
  <si>
    <t>A2.2</t>
  </si>
  <si>
    <t>A2.3</t>
  </si>
  <si>
    <t>A2.4</t>
  </si>
  <si>
    <t>A4.2</t>
  </si>
  <si>
    <t>A4.3</t>
  </si>
  <si>
    <t>A4.4</t>
  </si>
  <si>
    <t>B</t>
  </si>
  <si>
    <t>Erection of Motorized AB Switch 11kV 400A/200A  with FPI along with accessories</t>
  </si>
  <si>
    <t>B1</t>
  </si>
  <si>
    <t>B2</t>
  </si>
  <si>
    <t>B2.1</t>
  </si>
  <si>
    <t>B2.2</t>
  </si>
  <si>
    <t>B2.3</t>
  </si>
  <si>
    <t>B2.4</t>
  </si>
  <si>
    <t>B3</t>
  </si>
  <si>
    <t>B4</t>
  </si>
  <si>
    <t>B4.1</t>
  </si>
  <si>
    <t>B4.2</t>
  </si>
  <si>
    <t>B4.3</t>
  </si>
  <si>
    <t>B4.4</t>
  </si>
  <si>
    <t>Erection of XLPE insulated power cable for PT primary ,control cables for controllers, glands, lugs, ferrules and termination accessories</t>
  </si>
  <si>
    <t>Earthing</t>
  </si>
  <si>
    <t>Civil &amp; Services</t>
  </si>
  <si>
    <t>C1</t>
  </si>
  <si>
    <t>Provide necessary civil material for construction of Earthing chamber, excavation &amp; installation of  incuding   earthingpipe dia up to 100mm dia for length of 3Mtr.Scope also includes  necessary nutbolt, 25 Kg  Bentonide Powder , connection &amp; welding with  incoming earth flat. The work to be executed as per standard drawing &amp; design</t>
  </si>
  <si>
    <t>C</t>
  </si>
  <si>
    <t>Total A</t>
  </si>
  <si>
    <t>Total B &amp;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</si>
</sst>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Cambria"/>
      <family val="1"/>
    </font>
    <font>
      <b/>
      <sz val="16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6" xfId="0" applyFont="1" applyBorder="1" applyAlignment="1">
      <alignment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8" fillId="0" borderId="6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2" fontId="6" fillId="0" borderId="4" xfId="3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2" xr:uid="{600B22BC-6778-4D1A-86A7-AC857ED2C498}"/>
    <cellStyle name="Normal 2 2 2" xfId="3" xr:uid="{292C5F26-FB54-4ECA-A02B-1AD6B2E4AADA}"/>
    <cellStyle name="Normal 4 2" xfId="4" xr:uid="{11AFE4CC-1E3E-42AE-B587-CD9EB3A48765}"/>
    <cellStyle name="Normal 5 2" xfId="1" xr:uid="{F05143E9-D0D6-485F-BDA5-37AB7C796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174C-017C-4B4A-88DE-DE265A3AD228}">
  <dimension ref="A1:H33"/>
  <sheetViews>
    <sheetView topLeftCell="E1" zoomScale="105" zoomScaleNormal="115" workbookViewId="0">
      <selection activeCell="H33" sqref="H33"/>
    </sheetView>
  </sheetViews>
  <sheetFormatPr defaultRowHeight="14.4" x14ac:dyDescent="0.3"/>
  <cols>
    <col min="2" max="2" width="70.44140625" customWidth="1"/>
    <col min="3" max="3" width="11.21875" customWidth="1"/>
    <col min="4" max="4" width="19.77734375" customWidth="1"/>
    <col min="5" max="5" width="27" customWidth="1"/>
    <col min="6" max="6" width="34.21875" customWidth="1"/>
    <col min="7" max="7" width="57" customWidth="1"/>
    <col min="8" max="8" width="66.21875" customWidth="1"/>
  </cols>
  <sheetData>
    <row r="1" spans="1:8" x14ac:dyDescent="0.3">
      <c r="A1" s="9"/>
      <c r="B1" s="10" t="s">
        <v>0</v>
      </c>
      <c r="C1" s="11" t="s">
        <v>1</v>
      </c>
      <c r="D1" s="12" t="s">
        <v>2</v>
      </c>
      <c r="E1" s="9" t="s">
        <v>3</v>
      </c>
      <c r="F1" s="13" t="s">
        <v>29</v>
      </c>
      <c r="G1" s="13" t="s">
        <v>30</v>
      </c>
      <c r="H1" s="13" t="s">
        <v>31</v>
      </c>
    </row>
    <row r="2" spans="1:8" x14ac:dyDescent="0.3">
      <c r="A2" s="15"/>
      <c r="B2" s="14" t="s">
        <v>45</v>
      </c>
      <c r="C2" s="26"/>
      <c r="D2" s="40"/>
      <c r="E2" s="8"/>
      <c r="F2" s="27"/>
      <c r="G2" s="28"/>
      <c r="H2" s="28"/>
    </row>
    <row r="3" spans="1:8" hidden="1" x14ac:dyDescent="0.3">
      <c r="A3" s="15"/>
      <c r="B3" s="19" t="s">
        <v>11</v>
      </c>
      <c r="C3" s="23"/>
      <c r="D3" s="41"/>
      <c r="E3" s="8"/>
      <c r="F3" s="15"/>
      <c r="G3" s="15"/>
      <c r="H3" s="16"/>
    </row>
    <row r="4" spans="1:8" hidden="1" x14ac:dyDescent="0.3">
      <c r="A4" s="15"/>
      <c r="B4" s="20" t="s">
        <v>25</v>
      </c>
      <c r="C4" s="21" t="s">
        <v>10</v>
      </c>
      <c r="D4" s="1">
        <v>1</v>
      </c>
      <c r="E4" s="8"/>
      <c r="F4" s="17"/>
      <c r="G4" s="17"/>
      <c r="H4" s="17"/>
    </row>
    <row r="5" spans="1:8" hidden="1" x14ac:dyDescent="0.3">
      <c r="A5" s="15"/>
      <c r="B5" s="19" t="s">
        <v>12</v>
      </c>
      <c r="C5" s="21"/>
      <c r="D5" s="1"/>
      <c r="E5" s="8"/>
      <c r="F5" s="17"/>
      <c r="G5" s="17"/>
      <c r="H5" s="17"/>
    </row>
    <row r="6" spans="1:8" hidden="1" x14ac:dyDescent="0.3">
      <c r="A6" s="15"/>
      <c r="B6" s="20" t="s">
        <v>13</v>
      </c>
      <c r="C6" s="21" t="s">
        <v>5</v>
      </c>
      <c r="D6" s="1"/>
      <c r="E6" s="8"/>
      <c r="F6" s="17"/>
      <c r="G6" s="17"/>
      <c r="H6" s="17"/>
    </row>
    <row r="7" spans="1:8" hidden="1" x14ac:dyDescent="0.3">
      <c r="A7" s="15"/>
      <c r="B7" s="24" t="s">
        <v>14</v>
      </c>
      <c r="C7" s="21" t="s">
        <v>5</v>
      </c>
      <c r="D7" s="1"/>
      <c r="E7" s="8"/>
      <c r="F7" s="17"/>
      <c r="G7" s="17"/>
      <c r="H7" s="17"/>
    </row>
    <row r="8" spans="1:8" hidden="1" x14ac:dyDescent="0.3">
      <c r="A8" s="15"/>
      <c r="B8" s="20" t="s">
        <v>15</v>
      </c>
      <c r="C8" s="21" t="s">
        <v>5</v>
      </c>
      <c r="D8" s="1"/>
      <c r="E8" s="8"/>
      <c r="F8" s="17"/>
      <c r="G8" s="17"/>
      <c r="H8" s="17"/>
    </row>
    <row r="9" spans="1:8" hidden="1" x14ac:dyDescent="0.3">
      <c r="A9" s="15"/>
      <c r="B9" s="20" t="s">
        <v>4</v>
      </c>
      <c r="C9" s="21" t="s">
        <v>5</v>
      </c>
      <c r="D9" s="2"/>
      <c r="E9" s="8"/>
      <c r="F9" s="17"/>
      <c r="G9" s="17"/>
      <c r="H9" s="17"/>
    </row>
    <row r="10" spans="1:8" ht="27.6" x14ac:dyDescent="0.3">
      <c r="A10" s="51" t="s">
        <v>44</v>
      </c>
      <c r="B10" s="19" t="s">
        <v>46</v>
      </c>
      <c r="C10" s="21"/>
      <c r="D10" s="1"/>
      <c r="E10" s="8"/>
      <c r="F10" s="17"/>
      <c r="G10" s="17"/>
      <c r="H10" s="17"/>
    </row>
    <row r="11" spans="1:8" ht="27.6" x14ac:dyDescent="0.3">
      <c r="A11" s="51" t="s">
        <v>47</v>
      </c>
      <c r="B11" s="19" t="s">
        <v>39</v>
      </c>
      <c r="C11" s="21" t="s">
        <v>18</v>
      </c>
      <c r="D11" s="1">
        <v>1</v>
      </c>
      <c r="E11" s="8">
        <f>0</f>
        <v>0</v>
      </c>
      <c r="F11" s="18">
        <f>E11*0.18</f>
        <v>0</v>
      </c>
      <c r="G11" s="17">
        <f>E11+F11</f>
        <v>0</v>
      </c>
      <c r="H11" s="17">
        <f>G11*D11</f>
        <v>0</v>
      </c>
    </row>
    <row r="12" spans="1:8" s="36" customFormat="1" ht="13.8" x14ac:dyDescent="0.3">
      <c r="A12" s="52" t="s">
        <v>48</v>
      </c>
      <c r="B12" s="38" t="s">
        <v>33</v>
      </c>
      <c r="C12" s="29"/>
      <c r="D12" s="29"/>
      <c r="E12" s="32"/>
      <c r="F12" s="33"/>
      <c r="G12" s="34"/>
      <c r="H12" s="35"/>
    </row>
    <row r="13" spans="1:8" s="36" customFormat="1" ht="13.8" x14ac:dyDescent="0.3">
      <c r="A13" s="29" t="s">
        <v>52</v>
      </c>
      <c r="B13" s="30" t="s">
        <v>40</v>
      </c>
      <c r="C13" s="29" t="s">
        <v>9</v>
      </c>
      <c r="D13" s="31">
        <v>3</v>
      </c>
      <c r="E13" s="32">
        <f>0</f>
        <v>0</v>
      </c>
      <c r="F13" s="33">
        <f>E13*0.18</f>
        <v>0</v>
      </c>
      <c r="G13" s="34">
        <f>E13+F13</f>
        <v>0</v>
      </c>
      <c r="H13" s="35">
        <f>G13*D13</f>
        <v>0</v>
      </c>
    </row>
    <row r="14" spans="1:8" s="36" customFormat="1" ht="13.8" x14ac:dyDescent="0.3">
      <c r="A14" s="29" t="s">
        <v>53</v>
      </c>
      <c r="B14" s="30" t="s">
        <v>41</v>
      </c>
      <c r="C14" s="29" t="s">
        <v>9</v>
      </c>
      <c r="D14" s="31">
        <v>1</v>
      </c>
      <c r="E14" s="32">
        <f>0</f>
        <v>0</v>
      </c>
      <c r="F14" s="33">
        <f t="shared" ref="F14:F15" si="0">E14*0.18</f>
        <v>0</v>
      </c>
      <c r="G14" s="34">
        <f t="shared" ref="G14:G15" si="1">E14+F14</f>
        <v>0</v>
      </c>
      <c r="H14" s="35">
        <f t="shared" ref="H14:H15" si="2">G14*D14</f>
        <v>0</v>
      </c>
    </row>
    <row r="15" spans="1:8" s="36" customFormat="1" ht="13.8" x14ac:dyDescent="0.3">
      <c r="A15" s="29" t="s">
        <v>54</v>
      </c>
      <c r="B15" s="30" t="s">
        <v>42</v>
      </c>
      <c r="C15" s="29" t="s">
        <v>9</v>
      </c>
      <c r="D15" s="31">
        <v>1</v>
      </c>
      <c r="E15" s="32">
        <f>0</f>
        <v>0</v>
      </c>
      <c r="F15" s="33">
        <f t="shared" si="0"/>
        <v>0</v>
      </c>
      <c r="G15" s="34">
        <f t="shared" si="1"/>
        <v>0</v>
      </c>
      <c r="H15" s="35">
        <f t="shared" si="2"/>
        <v>0</v>
      </c>
    </row>
    <row r="16" spans="1:8" s="36" customFormat="1" ht="13.8" x14ac:dyDescent="0.3">
      <c r="A16" s="29" t="s">
        <v>55</v>
      </c>
      <c r="B16" s="30" t="s">
        <v>43</v>
      </c>
      <c r="C16" s="29"/>
      <c r="D16" s="31"/>
      <c r="E16" s="32"/>
      <c r="F16" s="33"/>
      <c r="G16" s="34"/>
      <c r="H16" s="42"/>
    </row>
    <row r="17" spans="1:8" s="36" customFormat="1" ht="27.6" x14ac:dyDescent="0.3">
      <c r="A17" s="52" t="s">
        <v>49</v>
      </c>
      <c r="B17" s="38" t="s">
        <v>35</v>
      </c>
      <c r="C17" s="29" t="s">
        <v>34</v>
      </c>
      <c r="D17" s="31">
        <v>1</v>
      </c>
      <c r="E17" s="32">
        <f>0</f>
        <v>0</v>
      </c>
      <c r="F17" s="33">
        <f>E17*0.18</f>
        <v>0</v>
      </c>
      <c r="G17" s="53">
        <f>E17+F17</f>
        <v>0</v>
      </c>
      <c r="H17" s="36">
        <f>G17*D17</f>
        <v>0</v>
      </c>
    </row>
    <row r="18" spans="1:8" hidden="1" x14ac:dyDescent="0.3">
      <c r="A18" s="15"/>
      <c r="B18" s="19" t="s">
        <v>16</v>
      </c>
      <c r="C18" s="21"/>
      <c r="D18" s="1"/>
      <c r="E18" s="8"/>
      <c r="F18" s="17"/>
      <c r="G18" s="17"/>
      <c r="H18" s="17"/>
    </row>
    <row r="19" spans="1:8" hidden="1" x14ac:dyDescent="0.3">
      <c r="A19" s="25"/>
      <c r="B19" s="20" t="s">
        <v>26</v>
      </c>
      <c r="C19" s="21" t="s">
        <v>8</v>
      </c>
      <c r="D19" s="1"/>
      <c r="E19" s="8"/>
      <c r="F19" s="39"/>
      <c r="G19" s="17"/>
      <c r="H19" s="17"/>
    </row>
    <row r="20" spans="1:8" hidden="1" x14ac:dyDescent="0.3">
      <c r="A20" s="15"/>
      <c r="B20" s="20" t="s">
        <v>27</v>
      </c>
      <c r="C20" s="21" t="s">
        <v>18</v>
      </c>
      <c r="D20" s="1"/>
      <c r="E20" s="8"/>
      <c r="F20" s="39"/>
      <c r="G20" s="17"/>
      <c r="H20" s="17"/>
    </row>
    <row r="21" spans="1:8" hidden="1" x14ac:dyDescent="0.3">
      <c r="A21" s="15"/>
      <c r="B21" s="20" t="s">
        <v>28</v>
      </c>
      <c r="C21" s="21" t="s">
        <v>10</v>
      </c>
      <c r="D21" s="1"/>
      <c r="E21" s="8"/>
      <c r="F21" s="39"/>
      <c r="G21" s="17"/>
      <c r="H21" s="17"/>
    </row>
    <row r="22" spans="1:8" hidden="1" x14ac:dyDescent="0.3">
      <c r="A22" s="15"/>
      <c r="B22" s="20" t="s">
        <v>17</v>
      </c>
      <c r="C22" s="21" t="s">
        <v>5</v>
      </c>
      <c r="D22" s="1"/>
      <c r="E22" s="8"/>
      <c r="F22" s="39"/>
      <c r="G22" s="17"/>
      <c r="H22" s="17"/>
    </row>
    <row r="23" spans="1:8" x14ac:dyDescent="0.3">
      <c r="A23" s="51" t="s">
        <v>50</v>
      </c>
      <c r="B23" s="19" t="s">
        <v>36</v>
      </c>
      <c r="C23" s="21"/>
      <c r="D23" s="1"/>
      <c r="E23" s="8"/>
      <c r="F23" s="18"/>
      <c r="G23" s="17"/>
      <c r="H23" s="17"/>
    </row>
    <row r="24" spans="1:8" s="36" customFormat="1" ht="13.8" x14ac:dyDescent="0.3">
      <c r="A24" s="29" t="s">
        <v>51</v>
      </c>
      <c r="B24" s="30" t="s">
        <v>37</v>
      </c>
      <c r="C24" s="29" t="s">
        <v>19</v>
      </c>
      <c r="D24" s="31">
        <v>15</v>
      </c>
      <c r="E24" s="32">
        <f>0</f>
        <v>0</v>
      </c>
      <c r="F24" s="33">
        <f>E24*0.18</f>
        <v>0</v>
      </c>
      <c r="G24" s="53">
        <f>E24+F24</f>
        <v>0</v>
      </c>
      <c r="H24" s="37">
        <f>G24*D24</f>
        <v>0</v>
      </c>
    </row>
    <row r="25" spans="1:8" x14ac:dyDescent="0.3">
      <c r="A25" s="29" t="s">
        <v>56</v>
      </c>
      <c r="B25" s="20" t="s">
        <v>38</v>
      </c>
      <c r="C25" s="21" t="s">
        <v>5</v>
      </c>
      <c r="D25" s="1">
        <v>15</v>
      </c>
      <c r="E25" s="32">
        <f>0</f>
        <v>0</v>
      </c>
      <c r="F25" s="33">
        <f t="shared" ref="F25:F27" si="3">E25*0.18</f>
        <v>0</v>
      </c>
      <c r="G25" s="53">
        <f t="shared" ref="G25:G27" si="4">E25+F25</f>
        <v>0</v>
      </c>
      <c r="H25" s="37">
        <f t="shared" ref="H25:H27" si="5">G25*D25</f>
        <v>0</v>
      </c>
    </row>
    <row r="26" spans="1:8" x14ac:dyDescent="0.3">
      <c r="A26" s="29" t="s">
        <v>57</v>
      </c>
      <c r="B26" s="16" t="s">
        <v>6</v>
      </c>
      <c r="C26" s="21" t="s">
        <v>7</v>
      </c>
      <c r="D26" s="1">
        <v>2</v>
      </c>
      <c r="E26" s="32">
        <f>0</f>
        <v>0</v>
      </c>
      <c r="F26" s="33">
        <f t="shared" si="3"/>
        <v>0</v>
      </c>
      <c r="G26" s="53">
        <f t="shared" si="4"/>
        <v>0</v>
      </c>
      <c r="H26" s="37">
        <f t="shared" si="5"/>
        <v>0</v>
      </c>
    </row>
    <row r="27" spans="1:8" s="36" customFormat="1" ht="13.8" x14ac:dyDescent="0.3">
      <c r="A27" s="29" t="s">
        <v>58</v>
      </c>
      <c r="B27" s="30" t="s">
        <v>32</v>
      </c>
      <c r="C27" s="29" t="s">
        <v>19</v>
      </c>
      <c r="D27" s="31">
        <v>2</v>
      </c>
      <c r="E27" s="32">
        <f>0</f>
        <v>0</v>
      </c>
      <c r="F27" s="33">
        <f t="shared" si="3"/>
        <v>0</v>
      </c>
      <c r="G27" s="53">
        <f t="shared" si="4"/>
        <v>0</v>
      </c>
      <c r="H27" s="37">
        <f t="shared" si="5"/>
        <v>0</v>
      </c>
    </row>
    <row r="28" spans="1:8" hidden="1" x14ac:dyDescent="0.3">
      <c r="A28" s="15"/>
      <c r="B28" s="19" t="s">
        <v>20</v>
      </c>
      <c r="C28" s="21"/>
      <c r="D28" s="6"/>
      <c r="E28" s="8"/>
      <c r="F28" s="18"/>
      <c r="G28" s="17"/>
      <c r="H28" s="22"/>
    </row>
    <row r="29" spans="1:8" hidden="1" x14ac:dyDescent="0.3">
      <c r="A29" s="15"/>
      <c r="B29" s="20" t="s">
        <v>21</v>
      </c>
      <c r="C29" s="21" t="s">
        <v>10</v>
      </c>
      <c r="D29" s="1"/>
      <c r="E29" s="8"/>
      <c r="F29" s="18"/>
      <c r="G29" s="17"/>
      <c r="H29" s="17"/>
    </row>
    <row r="30" spans="1:8" hidden="1" x14ac:dyDescent="0.3">
      <c r="A30" s="15"/>
      <c r="B30" s="20" t="s">
        <v>22</v>
      </c>
      <c r="C30" s="21" t="s">
        <v>5</v>
      </c>
      <c r="D30" s="2"/>
      <c r="E30" s="8"/>
      <c r="F30" s="18"/>
      <c r="G30" s="17"/>
      <c r="H30" s="17"/>
    </row>
    <row r="31" spans="1:8" hidden="1" x14ac:dyDescent="0.3">
      <c r="A31" s="15"/>
      <c r="B31" s="20" t="s">
        <v>23</v>
      </c>
      <c r="C31" s="21" t="s">
        <v>5</v>
      </c>
      <c r="D31" s="1"/>
      <c r="E31" s="8"/>
      <c r="F31" s="18"/>
      <c r="G31" s="17"/>
      <c r="H31" s="17"/>
    </row>
    <row r="32" spans="1:8" ht="19.95" hidden="1" customHeight="1" x14ac:dyDescent="0.3">
      <c r="A32" s="15"/>
      <c r="B32" s="20" t="s">
        <v>24</v>
      </c>
      <c r="C32" s="21" t="s">
        <v>5</v>
      </c>
      <c r="D32" s="2"/>
      <c r="E32" s="8"/>
      <c r="F32" s="18"/>
      <c r="G32" s="17"/>
      <c r="H32" s="17"/>
    </row>
    <row r="33" spans="1:8" x14ac:dyDescent="0.3">
      <c r="A33" s="3"/>
      <c r="B33" s="4" t="s">
        <v>79</v>
      </c>
      <c r="C33" s="5"/>
      <c r="D33" s="6"/>
      <c r="E33" s="6"/>
      <c r="F33" s="7"/>
      <c r="G33" s="7"/>
      <c r="H33" s="7">
        <f>H11+SUM(H13:H15)+H17+SUM(H24:H27)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15069-517B-4FB8-BC8B-29D1C9CBA684}">
  <dimension ref="A1:H36"/>
  <sheetViews>
    <sheetView tabSelected="1" zoomScale="64" zoomScaleNormal="115" workbookViewId="0">
      <selection activeCell="H36" sqref="H36"/>
    </sheetView>
  </sheetViews>
  <sheetFormatPr defaultRowHeight="14.4" x14ac:dyDescent="0.3"/>
  <cols>
    <col min="2" max="2" width="70.44140625" customWidth="1"/>
    <col min="3" max="3" width="11.21875" customWidth="1"/>
    <col min="4" max="4" width="19.77734375" customWidth="1"/>
    <col min="5" max="5" width="27" customWidth="1"/>
    <col min="6" max="6" width="34.21875" customWidth="1"/>
    <col min="7" max="7" width="57" customWidth="1"/>
    <col min="8" max="8" width="66.21875" customWidth="1"/>
  </cols>
  <sheetData>
    <row r="1" spans="1:8" x14ac:dyDescent="0.3">
      <c r="A1" s="9"/>
      <c r="B1" s="10" t="s">
        <v>0</v>
      </c>
      <c r="C1" s="11" t="s">
        <v>1</v>
      </c>
      <c r="D1" s="12" t="s">
        <v>2</v>
      </c>
      <c r="E1" s="9" t="s">
        <v>3</v>
      </c>
      <c r="F1" s="13" t="s">
        <v>29</v>
      </c>
      <c r="G1" s="13" t="s">
        <v>30</v>
      </c>
      <c r="H1" s="13" t="s">
        <v>31</v>
      </c>
    </row>
    <row r="2" spans="1:8" x14ac:dyDescent="0.3">
      <c r="A2" s="15"/>
      <c r="B2" s="14" t="s">
        <v>45</v>
      </c>
      <c r="C2" s="26"/>
      <c r="D2" s="40"/>
      <c r="E2" s="8"/>
      <c r="F2" s="27"/>
      <c r="G2" s="28"/>
      <c r="H2" s="28"/>
    </row>
    <row r="3" spans="1:8" hidden="1" x14ac:dyDescent="0.3">
      <c r="A3" s="15"/>
      <c r="B3" s="19" t="s">
        <v>11</v>
      </c>
      <c r="C3" s="23"/>
      <c r="D3" s="41"/>
      <c r="E3" s="8"/>
      <c r="F3" s="15"/>
      <c r="G3" s="15"/>
      <c r="H3" s="16"/>
    </row>
    <row r="4" spans="1:8" hidden="1" x14ac:dyDescent="0.3">
      <c r="A4" s="15"/>
      <c r="B4" s="20" t="s">
        <v>25</v>
      </c>
      <c r="C4" s="21" t="s">
        <v>10</v>
      </c>
      <c r="D4" s="1">
        <v>1</v>
      </c>
      <c r="E4" s="8"/>
      <c r="F4" s="17"/>
      <c r="G4" s="17"/>
      <c r="H4" s="17"/>
    </row>
    <row r="5" spans="1:8" hidden="1" x14ac:dyDescent="0.3">
      <c r="A5" s="15"/>
      <c r="B5" s="19" t="s">
        <v>12</v>
      </c>
      <c r="C5" s="21"/>
      <c r="D5" s="1"/>
      <c r="E5" s="8"/>
      <c r="F5" s="17"/>
      <c r="G5" s="17"/>
      <c r="H5" s="17"/>
    </row>
    <row r="6" spans="1:8" hidden="1" x14ac:dyDescent="0.3">
      <c r="A6" s="15"/>
      <c r="B6" s="20" t="s">
        <v>13</v>
      </c>
      <c r="C6" s="21" t="s">
        <v>5</v>
      </c>
      <c r="D6" s="1"/>
      <c r="E6" s="8"/>
      <c r="F6" s="17"/>
      <c r="G6" s="17"/>
      <c r="H6" s="17"/>
    </row>
    <row r="7" spans="1:8" hidden="1" x14ac:dyDescent="0.3">
      <c r="A7" s="15"/>
      <c r="B7" s="24" t="s">
        <v>14</v>
      </c>
      <c r="C7" s="21" t="s">
        <v>5</v>
      </c>
      <c r="D7" s="1"/>
      <c r="E7" s="8"/>
      <c r="F7" s="17"/>
      <c r="G7" s="17"/>
      <c r="H7" s="17"/>
    </row>
    <row r="8" spans="1:8" hidden="1" x14ac:dyDescent="0.3">
      <c r="A8" s="15"/>
      <c r="B8" s="20" t="s">
        <v>15</v>
      </c>
      <c r="C8" s="21" t="s">
        <v>5</v>
      </c>
      <c r="D8" s="1"/>
      <c r="E8" s="8"/>
      <c r="F8" s="17"/>
      <c r="G8" s="17"/>
      <c r="H8" s="17"/>
    </row>
    <row r="9" spans="1:8" hidden="1" x14ac:dyDescent="0.3">
      <c r="A9" s="15"/>
      <c r="B9" s="20" t="s">
        <v>4</v>
      </c>
      <c r="C9" s="21" t="s">
        <v>5</v>
      </c>
      <c r="D9" s="2"/>
      <c r="E9" s="8"/>
      <c r="F9" s="17"/>
      <c r="G9" s="17"/>
      <c r="H9" s="17"/>
    </row>
    <row r="10" spans="1:8" ht="27.6" x14ac:dyDescent="0.3">
      <c r="A10" s="51" t="s">
        <v>59</v>
      </c>
      <c r="B10" s="19" t="s">
        <v>60</v>
      </c>
      <c r="C10" s="21"/>
      <c r="D10" s="1"/>
      <c r="E10" s="8"/>
      <c r="F10" s="17"/>
      <c r="G10" s="17"/>
      <c r="H10" s="17"/>
    </row>
    <row r="11" spans="1:8" ht="27.6" x14ac:dyDescent="0.3">
      <c r="A11" s="51" t="s">
        <v>61</v>
      </c>
      <c r="B11" s="19" t="s">
        <v>39</v>
      </c>
      <c r="C11" s="21" t="s">
        <v>18</v>
      </c>
      <c r="D11" s="1">
        <v>1</v>
      </c>
      <c r="E11" s="8">
        <f>0</f>
        <v>0</v>
      </c>
      <c r="F11" s="18">
        <f>E11*0.18</f>
        <v>0</v>
      </c>
      <c r="G11" s="17">
        <f>E11+F11</f>
        <v>0</v>
      </c>
      <c r="H11" s="17">
        <f>G11*D11</f>
        <v>0</v>
      </c>
    </row>
    <row r="12" spans="1:8" s="36" customFormat="1" ht="13.8" x14ac:dyDescent="0.3">
      <c r="A12" s="52" t="s">
        <v>62</v>
      </c>
      <c r="B12" s="38" t="s">
        <v>33</v>
      </c>
      <c r="C12" s="29"/>
      <c r="D12" s="29"/>
      <c r="E12" s="32"/>
      <c r="F12" s="33"/>
      <c r="G12" s="34"/>
      <c r="H12" s="35"/>
    </row>
    <row r="13" spans="1:8" s="36" customFormat="1" ht="13.8" x14ac:dyDescent="0.3">
      <c r="A13" s="29" t="s">
        <v>63</v>
      </c>
      <c r="B13" s="30" t="s">
        <v>40</v>
      </c>
      <c r="C13" s="29" t="s">
        <v>9</v>
      </c>
      <c r="D13" s="31">
        <v>3</v>
      </c>
      <c r="E13" s="32">
        <f>0</f>
        <v>0</v>
      </c>
      <c r="F13" s="33">
        <f>E13*0.18</f>
        <v>0</v>
      </c>
      <c r="G13" s="34">
        <f>E13+F13</f>
        <v>0</v>
      </c>
      <c r="H13" s="35">
        <f>G13*D13</f>
        <v>0</v>
      </c>
    </row>
    <row r="14" spans="1:8" s="36" customFormat="1" ht="13.8" x14ac:dyDescent="0.3">
      <c r="A14" s="29" t="s">
        <v>64</v>
      </c>
      <c r="B14" s="30" t="s">
        <v>41</v>
      </c>
      <c r="C14" s="29" t="s">
        <v>9</v>
      </c>
      <c r="D14" s="31">
        <v>1</v>
      </c>
      <c r="E14" s="32">
        <f>0</f>
        <v>0</v>
      </c>
      <c r="F14" s="33">
        <f t="shared" ref="F14:F15" si="0">E14*0.18</f>
        <v>0</v>
      </c>
      <c r="G14" s="34">
        <f t="shared" ref="G14:G15" si="1">E14+F14</f>
        <v>0</v>
      </c>
      <c r="H14" s="35">
        <f t="shared" ref="H14:H15" si="2">G14*D14</f>
        <v>0</v>
      </c>
    </row>
    <row r="15" spans="1:8" s="36" customFormat="1" ht="13.8" x14ac:dyDescent="0.3">
      <c r="A15" s="29" t="s">
        <v>65</v>
      </c>
      <c r="B15" s="30" t="s">
        <v>42</v>
      </c>
      <c r="C15" s="29" t="s">
        <v>9</v>
      </c>
      <c r="D15" s="31">
        <v>1</v>
      </c>
      <c r="E15" s="32">
        <f>0</f>
        <v>0</v>
      </c>
      <c r="F15" s="33">
        <f t="shared" si="0"/>
        <v>0</v>
      </c>
      <c r="G15" s="34">
        <f t="shared" si="1"/>
        <v>0</v>
      </c>
      <c r="H15" s="35">
        <f t="shared" si="2"/>
        <v>0</v>
      </c>
    </row>
    <row r="16" spans="1:8" s="36" customFormat="1" ht="13.8" x14ac:dyDescent="0.3">
      <c r="A16" s="29" t="s">
        <v>66</v>
      </c>
      <c r="B16" s="30" t="s">
        <v>43</v>
      </c>
      <c r="C16" s="29"/>
      <c r="D16" s="31"/>
      <c r="E16" s="32"/>
      <c r="F16" s="33"/>
      <c r="G16" s="34"/>
      <c r="H16" s="42"/>
    </row>
    <row r="17" spans="1:8" s="36" customFormat="1" ht="27.6" x14ac:dyDescent="0.3">
      <c r="A17" s="52" t="s">
        <v>67</v>
      </c>
      <c r="B17" s="38" t="s">
        <v>73</v>
      </c>
      <c r="C17" s="29" t="s">
        <v>34</v>
      </c>
      <c r="D17" s="31">
        <v>1</v>
      </c>
      <c r="E17" s="32">
        <f>0</f>
        <v>0</v>
      </c>
      <c r="F17" s="33">
        <f>E17*0.18</f>
        <v>0</v>
      </c>
      <c r="G17" s="53">
        <f>E17+F17</f>
        <v>0</v>
      </c>
      <c r="H17" s="36">
        <f>G17*D17</f>
        <v>0</v>
      </c>
    </row>
    <row r="18" spans="1:8" hidden="1" x14ac:dyDescent="0.3">
      <c r="A18" s="15"/>
      <c r="B18" s="19" t="s">
        <v>16</v>
      </c>
      <c r="C18" s="21"/>
      <c r="D18" s="1"/>
      <c r="E18" s="8"/>
      <c r="F18" s="17"/>
      <c r="G18" s="17"/>
      <c r="H18" s="17"/>
    </row>
    <row r="19" spans="1:8" hidden="1" x14ac:dyDescent="0.3">
      <c r="A19" s="25"/>
      <c r="B19" s="20" t="s">
        <v>26</v>
      </c>
      <c r="C19" s="21" t="s">
        <v>8</v>
      </c>
      <c r="D19" s="1"/>
      <c r="E19" s="8"/>
      <c r="F19" s="39"/>
      <c r="G19" s="17"/>
      <c r="H19" s="17"/>
    </row>
    <row r="20" spans="1:8" hidden="1" x14ac:dyDescent="0.3">
      <c r="A20" s="15"/>
      <c r="B20" s="20" t="s">
        <v>27</v>
      </c>
      <c r="C20" s="21" t="s">
        <v>18</v>
      </c>
      <c r="D20" s="1"/>
      <c r="E20" s="8"/>
      <c r="F20" s="39"/>
      <c r="G20" s="17"/>
      <c r="H20" s="17"/>
    </row>
    <row r="21" spans="1:8" hidden="1" x14ac:dyDescent="0.3">
      <c r="A21" s="15"/>
      <c r="B21" s="20" t="s">
        <v>28</v>
      </c>
      <c r="C21" s="21" t="s">
        <v>10</v>
      </c>
      <c r="D21" s="1"/>
      <c r="E21" s="8"/>
      <c r="F21" s="39"/>
      <c r="G21" s="17"/>
      <c r="H21" s="17"/>
    </row>
    <row r="22" spans="1:8" hidden="1" x14ac:dyDescent="0.3">
      <c r="A22" s="15"/>
      <c r="B22" s="20" t="s">
        <v>17</v>
      </c>
      <c r="C22" s="21" t="s">
        <v>5</v>
      </c>
      <c r="D22" s="1"/>
      <c r="E22" s="8"/>
      <c r="F22" s="39"/>
      <c r="G22" s="17"/>
      <c r="H22" s="17"/>
    </row>
    <row r="23" spans="1:8" x14ac:dyDescent="0.3">
      <c r="A23" s="51" t="s">
        <v>68</v>
      </c>
      <c r="B23" s="19" t="s">
        <v>36</v>
      </c>
      <c r="C23" s="21"/>
      <c r="D23" s="1"/>
      <c r="E23" s="8"/>
      <c r="F23" s="18"/>
      <c r="G23" s="17"/>
      <c r="H23" s="17"/>
    </row>
    <row r="24" spans="1:8" s="36" customFormat="1" ht="13.8" x14ac:dyDescent="0.3">
      <c r="A24" s="29" t="s">
        <v>69</v>
      </c>
      <c r="B24" s="30" t="s">
        <v>37</v>
      </c>
      <c r="C24" s="29" t="s">
        <v>19</v>
      </c>
      <c r="D24" s="31">
        <v>15</v>
      </c>
      <c r="E24" s="32">
        <f>0</f>
        <v>0</v>
      </c>
      <c r="F24" s="33">
        <f>E24*0.18</f>
        <v>0</v>
      </c>
      <c r="G24" s="53">
        <f>E24+F24</f>
        <v>0</v>
      </c>
      <c r="H24" s="37">
        <f>G24*D24</f>
        <v>0</v>
      </c>
    </row>
    <row r="25" spans="1:8" x14ac:dyDescent="0.3">
      <c r="A25" s="29" t="s">
        <v>70</v>
      </c>
      <c r="B25" s="20" t="s">
        <v>38</v>
      </c>
      <c r="C25" s="21" t="s">
        <v>5</v>
      </c>
      <c r="D25" s="1">
        <v>15</v>
      </c>
      <c r="E25" s="32">
        <f>0</f>
        <v>0</v>
      </c>
      <c r="F25" s="33">
        <f t="shared" ref="F25:F32" si="3">E25*0.18</f>
        <v>0</v>
      </c>
      <c r="G25" s="53">
        <f t="shared" ref="G25:G27" si="4">E25+F25</f>
        <v>0</v>
      </c>
      <c r="H25" s="37">
        <f t="shared" ref="H25:H27" si="5">G25*D25</f>
        <v>0</v>
      </c>
    </row>
    <row r="26" spans="1:8" x14ac:dyDescent="0.3">
      <c r="A26" s="29" t="s">
        <v>71</v>
      </c>
      <c r="B26" s="16" t="s">
        <v>6</v>
      </c>
      <c r="C26" s="21" t="s">
        <v>7</v>
      </c>
      <c r="D26" s="1">
        <v>2</v>
      </c>
      <c r="E26" s="32">
        <f>0</f>
        <v>0</v>
      </c>
      <c r="F26" s="33">
        <f t="shared" si="3"/>
        <v>0</v>
      </c>
      <c r="G26" s="53">
        <f t="shared" si="4"/>
        <v>0</v>
      </c>
      <c r="H26" s="37">
        <f t="shared" si="5"/>
        <v>0</v>
      </c>
    </row>
    <row r="27" spans="1:8" s="36" customFormat="1" ht="13.8" x14ac:dyDescent="0.3">
      <c r="A27" s="29" t="s">
        <v>72</v>
      </c>
      <c r="B27" s="30" t="s">
        <v>32</v>
      </c>
      <c r="C27" s="29" t="s">
        <v>19</v>
      </c>
      <c r="D27" s="31">
        <v>2</v>
      </c>
      <c r="E27" s="32">
        <f>0</f>
        <v>0</v>
      </c>
      <c r="F27" s="33">
        <f t="shared" si="3"/>
        <v>0</v>
      </c>
      <c r="G27" s="53">
        <f t="shared" si="4"/>
        <v>0</v>
      </c>
      <c r="H27" s="37">
        <f t="shared" si="5"/>
        <v>0</v>
      </c>
    </row>
    <row r="28" spans="1:8" hidden="1" x14ac:dyDescent="0.3">
      <c r="A28" s="15"/>
      <c r="B28" s="19" t="s">
        <v>20</v>
      </c>
      <c r="C28" s="21"/>
      <c r="D28" s="6"/>
      <c r="E28" s="8"/>
      <c r="F28" s="33">
        <f t="shared" si="3"/>
        <v>0</v>
      </c>
      <c r="G28" s="17"/>
      <c r="H28" s="22"/>
    </row>
    <row r="29" spans="1:8" hidden="1" x14ac:dyDescent="0.3">
      <c r="A29" s="15"/>
      <c r="B29" s="20" t="s">
        <v>21</v>
      </c>
      <c r="C29" s="21" t="s">
        <v>10</v>
      </c>
      <c r="D29" s="1"/>
      <c r="E29" s="8"/>
      <c r="F29" s="33">
        <f t="shared" si="3"/>
        <v>0</v>
      </c>
      <c r="G29" s="17"/>
      <c r="H29" s="17"/>
    </row>
    <row r="30" spans="1:8" hidden="1" x14ac:dyDescent="0.3">
      <c r="A30" s="15"/>
      <c r="B30" s="20" t="s">
        <v>22</v>
      </c>
      <c r="C30" s="21" t="s">
        <v>5</v>
      </c>
      <c r="D30" s="2"/>
      <c r="E30" s="8"/>
      <c r="F30" s="33">
        <f t="shared" si="3"/>
        <v>0</v>
      </c>
      <c r="G30" s="17"/>
      <c r="H30" s="17"/>
    </row>
    <row r="31" spans="1:8" hidden="1" x14ac:dyDescent="0.3">
      <c r="A31" s="15"/>
      <c r="B31" s="20" t="s">
        <v>23</v>
      </c>
      <c r="C31" s="21" t="s">
        <v>5</v>
      </c>
      <c r="D31" s="1"/>
      <c r="E31" s="8"/>
      <c r="F31" s="33">
        <f t="shared" si="3"/>
        <v>0</v>
      </c>
      <c r="G31" s="17"/>
      <c r="H31" s="17"/>
    </row>
    <row r="32" spans="1:8" ht="19.95" hidden="1" customHeight="1" x14ac:dyDescent="0.3">
      <c r="A32" s="15"/>
      <c r="B32" s="20" t="s">
        <v>24</v>
      </c>
      <c r="C32" s="21" t="s">
        <v>5</v>
      </c>
      <c r="D32" s="2"/>
      <c r="E32" s="8"/>
      <c r="F32" s="33">
        <f t="shared" si="3"/>
        <v>0</v>
      </c>
      <c r="G32" s="17"/>
      <c r="H32" s="17"/>
    </row>
    <row r="33" spans="1:8" s="46" customFormat="1" ht="20.399999999999999" x14ac:dyDescent="0.3">
      <c r="A33" s="41" t="s">
        <v>78</v>
      </c>
      <c r="B33" s="49" t="s">
        <v>75</v>
      </c>
      <c r="C33" s="50"/>
      <c r="D33" s="50"/>
      <c r="E33" s="41"/>
      <c r="F33" s="50"/>
      <c r="G33" s="50"/>
      <c r="H33" s="50"/>
    </row>
    <row r="34" spans="1:8" s="46" customFormat="1" ht="15" x14ac:dyDescent="0.25">
      <c r="A34" s="41" t="s">
        <v>76</v>
      </c>
      <c r="B34" s="43" t="s">
        <v>74</v>
      </c>
      <c r="C34" s="44"/>
      <c r="D34" s="1"/>
      <c r="E34" s="45"/>
      <c r="F34" s="2"/>
      <c r="G34" s="2"/>
      <c r="H34" s="2"/>
    </row>
    <row r="35" spans="1:8" s="46" customFormat="1" ht="75" x14ac:dyDescent="0.3">
      <c r="A35" s="1">
        <v>1</v>
      </c>
      <c r="B35" s="47" t="s">
        <v>77</v>
      </c>
      <c r="C35" s="48" t="s">
        <v>9</v>
      </c>
      <c r="D35" s="1">
        <v>2</v>
      </c>
      <c r="E35" s="2">
        <f>0</f>
        <v>0</v>
      </c>
      <c r="F35" s="2">
        <f>E35*0.18</f>
        <v>0</v>
      </c>
      <c r="G35" s="2">
        <f>E35+F35</f>
        <v>0</v>
      </c>
      <c r="H35" s="2">
        <f>G35*D35</f>
        <v>0</v>
      </c>
    </row>
    <row r="36" spans="1:8" x14ac:dyDescent="0.3">
      <c r="A36" s="3"/>
      <c r="B36" s="4" t="s">
        <v>80</v>
      </c>
      <c r="C36" s="5"/>
      <c r="D36" s="6"/>
      <c r="E36" s="6"/>
      <c r="F36" s="7"/>
      <c r="G36" s="7"/>
      <c r="H36" s="7">
        <f>H11+SUM(H13:H15)+H17+SUM(H24:H27)+H35</f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95B054817CC43B4543E4ED364C33A" ma:contentTypeVersion="18" ma:contentTypeDescription="Create a new document." ma:contentTypeScope="" ma:versionID="ed73dc5327135f69fdb637a6af122252">
  <xsd:schema xmlns:xsd="http://www.w3.org/2001/XMLSchema" xmlns:xs="http://www.w3.org/2001/XMLSchema" xmlns:p="http://schemas.microsoft.com/office/2006/metadata/properties" xmlns:ns3="115a6e0d-a6d3-4cd3-b965-fdb27d6c66c3" xmlns:ns4="a471eee1-5afe-4605-a7e1-85a80c306664" targetNamespace="http://schemas.microsoft.com/office/2006/metadata/properties" ma:root="true" ma:fieldsID="7f94a28ce908c48a0d268869db0dbd07" ns3:_="" ns4:_="">
    <xsd:import namespace="115a6e0d-a6d3-4cd3-b965-fdb27d6c66c3"/>
    <xsd:import namespace="a471eee1-5afe-4605-a7e1-85a80c30666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6e0d-a6d3-4cd3-b965-fdb27d6c66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1eee1-5afe-4605-a7e1-85a80c30666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15a6e0d-a6d3-4cd3-b965-fdb27d6c66c3" xsi:nil="true"/>
  </documentManagement>
</p:properties>
</file>

<file path=customXml/itemProps1.xml><?xml version="1.0" encoding="utf-8"?>
<ds:datastoreItem xmlns:ds="http://schemas.openxmlformats.org/officeDocument/2006/customXml" ds:itemID="{039EBAC7-4B44-435E-8245-BFCD0EAD7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a6e0d-a6d3-4cd3-b965-fdb27d6c66c3"/>
    <ds:schemaRef ds:uri="a471eee1-5afe-4605-a7e1-85a80c3066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41B1F7-E511-4C3E-AD1E-68455CA67E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C4C35-41F6-43B0-9CC7-210E34154672}">
  <ds:schemaRefs>
    <ds:schemaRef ds:uri="http://purl.org/dc/elements/1.1/"/>
    <ds:schemaRef ds:uri="115a6e0d-a6d3-4cd3-b965-fdb27d6c66c3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471eee1-5afe-4605-a7e1-85a80c30666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A-Supply</vt:lpstr>
      <vt:lpstr>Annexure B-Erection &amp; Civil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Subhransu Kumar Behera</dc:creator>
  <cp:keywords/>
  <dc:description/>
  <cp:lastModifiedBy>Prashanti Garnaik</cp:lastModifiedBy>
  <cp:revision/>
  <cp:lastPrinted>2026-04-22T11:35:08Z</cp:lastPrinted>
  <dcterms:created xsi:type="dcterms:W3CDTF">2015-06-05T18:17:20Z</dcterms:created>
  <dcterms:modified xsi:type="dcterms:W3CDTF">2026-07-17T04:52:00Z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0x01010047695B054817CC43B4543E4ED364C33A</vt:lpwstr>
  </property>
</Properties>
</file>